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2025 m. ataskaitos\Dėl mokėtinų sumų ataskaitos pateikimo už 2025 metų I-IV ketvirtį Pušaloto sen\"/>
    </mc:Choice>
  </mc:AlternateContent>
  <xr:revisionPtr revIDLastSave="0" documentId="8_{3F9BF498-6FC0-49D6-B74F-535D913E3E3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3" i="1" l="1"/>
  <c r="J83" i="1"/>
  <c r="I83" i="1"/>
  <c r="I82" i="1" s="1"/>
  <c r="K82" i="1"/>
  <c r="J82" i="1"/>
  <c r="K76" i="1"/>
  <c r="K75" i="1" s="1"/>
  <c r="J76" i="1"/>
  <c r="I76" i="1"/>
  <c r="J75" i="1"/>
  <c r="I75" i="1"/>
  <c r="K70" i="1"/>
  <c r="K66" i="1" s="1"/>
  <c r="J70" i="1"/>
  <c r="I70" i="1"/>
  <c r="K67" i="1"/>
  <c r="J67" i="1"/>
  <c r="I67" i="1"/>
  <c r="J66" i="1"/>
  <c r="I66" i="1"/>
  <c r="K59" i="1"/>
  <c r="J59" i="1"/>
  <c r="I59" i="1"/>
  <c r="K54" i="1"/>
  <c r="J54" i="1"/>
  <c r="I54" i="1"/>
  <c r="K51" i="1"/>
  <c r="J51" i="1"/>
  <c r="J47" i="1" s="1"/>
  <c r="I51" i="1"/>
  <c r="K48" i="1"/>
  <c r="K47" i="1" s="1"/>
  <c r="J48" i="1"/>
  <c r="I48" i="1"/>
  <c r="I47" i="1"/>
  <c r="K43" i="1"/>
  <c r="K42" i="1" s="1"/>
  <c r="J43" i="1"/>
  <c r="J42" i="1" s="1"/>
  <c r="I43" i="1"/>
  <c r="I42" i="1" s="1"/>
  <c r="K39" i="1"/>
  <c r="J39" i="1"/>
  <c r="I39" i="1"/>
  <c r="K37" i="1"/>
  <c r="J37" i="1"/>
  <c r="I37" i="1"/>
  <c r="K32" i="1"/>
  <c r="J32" i="1"/>
  <c r="I32" i="1"/>
  <c r="K31" i="1"/>
  <c r="J31" i="1"/>
  <c r="J30" i="1" s="1"/>
  <c r="J91" i="1" s="1"/>
  <c r="I31" i="1"/>
  <c r="I30" i="1" s="1"/>
  <c r="I91" i="1" s="1"/>
  <c r="K30" i="1" l="1"/>
  <c r="K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<sst xmlns="http://schemas.openxmlformats.org/spreadsheetml/2006/main" count="101" uniqueCount="98">
  <si>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</si>
  <si>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</si>
  <si>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</si>
  <si>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</si>
  <si>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Pušaloto seniūnija, 188617073, Pasvalio r.sav. Pušalotas Joniškėlio g. 16 a</t>
  </si>
  <si>
    <t>(įstaigos pavadinimas, kodas Juridinių asmenų registre, adresas)</t>
  </si>
  <si>
    <t>MOKĖTINŲ SUMŲ</t>
  </si>
  <si>
    <t>2025 m. birželio mėn. 30 d.</t>
  </si>
  <si>
    <t>2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</si>
  <si>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</si>
  <si>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</si>
  <si>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</si>
  <si>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</si>
  <si>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</si>
  <si>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</si>
  <si>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</si>
  <si>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188617073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</si>
  <si>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</si>
  <si>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</si>
  <si>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</si>
  <si>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</si>
  <si>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</si>
  <si>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</si>
  <si>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</si>
  <si>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</si>
  <si>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</si>
  <si>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</si>
  <si>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</si>
  <si>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</si>
  <si>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</si>
  <si>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</si>
  <si>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</si>
  <si>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</si>
  <si>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</si>
  <si>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</si>
  <si>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</si>
  <si>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</si>
  <si>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</si>
  <si>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</si>
  <si>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</si>
  <si>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</si>
  <si>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</si>
  <si>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</si>
  <si>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</si>
  <si>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</si>
  <si>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</si>
  <si>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</si>
  <si>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</si>
  <si>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</si>
  <si>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</si>
  <si>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</si>
  <si>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</si>
  <si>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</si>
  <si>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</si>
  <si>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</si>
  <si>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</si>
  <si>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</si>
  <si>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</si>
  <si>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</si>
  <si>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</si>
  <si>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</si>
  <si>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</si>
  <si>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</si>
  <si>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</si>
  <si>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</si>
  <si>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</si>
  <si>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</si>
  <si>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</si>
  <si>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</si>
  <si>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</si>
  <si>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</si>
  <si>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</si>
  <si>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</si>
  <si>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</si>
  <si>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</si>
  <si>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</si>
  <si>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</si>
  <si>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</si>
  <si>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</si>
  <si>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</si>
  <si>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</si>
  <si>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</si>
  <si>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</si>
  <si>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</si>
  <si>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</si>
  <si>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</si>
  <si>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</si>
  <si>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</si>
  <si>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</si>
  <si>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Seniūnė</t>
  </si>
  <si>
    <t>Inga Jankauskaitė-Ališauskė</t>
  </si>
  <si>
    <t>(įstaigos vadovo ar jo įgalioto asmens pareigų pavadinimas)</t>
  </si>
  <si>
    <t>(parašas)</t>
  </si>
  <si>
    <t>(vardas ir pavardė)</t>
  </si>
  <si>
    <t>Buhalterė apskaitininkė</t>
  </si>
  <si>
    <t>Asta Petrauskienė</t>
  </si>
  <si>
    <t>(vyriausiasis buhalteris (buhalteris) / centralizuotos apskaitos įstaigos vadovo arba jo įgalioto asmens pareigų pavadinimas</t>
  </si>
  <si>
    <t xml:space="preserve">                          2025.07.15 Nr.SFD-651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</si>
</sst>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topLeftCell="A6" workbookViewId="0">
      <selection activeCell="A16" sqref="A16:K16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11"/>
      <c r="B8" s="11"/>
      <c r="C8" s="11"/>
      <c r="D8" s="11"/>
      <c r="E8" s="11"/>
      <c r="F8" s="46"/>
      <c r="G8" s="61"/>
      <c r="H8" s="61"/>
      <c r="I8" s="57"/>
      <c r="J8" s="57"/>
      <c r="K8" s="57"/>
    </row>
    <row r="9" spans="1:11" ht="15" customHeight="1" x14ac:dyDescent="0.25">
      <c r="A9" s="62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64" t="s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64" t="s">
        <v>10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8" t="s">
        <v>18</v>
      </c>
      <c r="B25" s="69"/>
      <c r="C25" s="69"/>
      <c r="D25" s="69"/>
      <c r="E25" s="69"/>
      <c r="F25" s="69"/>
      <c r="G25" s="68" t="s">
        <v>19</v>
      </c>
      <c r="H25" s="68" t="s">
        <v>20</v>
      </c>
      <c r="I25" s="70" t="s">
        <v>21</v>
      </c>
      <c r="J25" s="71"/>
      <c r="K25" s="71"/>
    </row>
    <row r="26" spans="1:11" x14ac:dyDescent="0.25">
      <c r="A26" s="69"/>
      <c r="B26" s="69"/>
      <c r="C26" s="69"/>
      <c r="D26" s="69"/>
      <c r="E26" s="69"/>
      <c r="F26" s="69"/>
      <c r="G26" s="68"/>
      <c r="H26" s="68"/>
      <c r="I26" s="72" t="s">
        <v>22</v>
      </c>
      <c r="J26" s="72"/>
      <c r="K26" s="73"/>
    </row>
    <row r="27" spans="1:11" ht="25.5" customHeight="1" x14ac:dyDescent="0.25">
      <c r="A27" s="69"/>
      <c r="B27" s="69"/>
      <c r="C27" s="69"/>
      <c r="D27" s="69"/>
      <c r="E27" s="69"/>
      <c r="F27" s="69"/>
      <c r="G27" s="68"/>
      <c r="H27" s="68"/>
      <c r="I27" s="68" t="s">
        <v>23</v>
      </c>
      <c r="J27" s="68" t="s">
        <v>24</v>
      </c>
      <c r="K27" s="74"/>
    </row>
    <row r="28" spans="1:11" ht="36" customHeight="1" x14ac:dyDescent="0.25">
      <c r="A28" s="69"/>
      <c r="B28" s="69"/>
      <c r="C28" s="69"/>
      <c r="D28" s="69"/>
      <c r="E28" s="69"/>
      <c r="F28" s="69"/>
      <c r="G28" s="68"/>
      <c r="H28" s="68"/>
      <c r="I28" s="68"/>
      <c r="J28" s="50" t="s">
        <v>25</v>
      </c>
      <c r="K28" s="50" t="s">
        <v>26</v>
      </c>
    </row>
    <row r="29" spans="1:11" x14ac:dyDescent="0.25">
      <c r="A29" s="65">
        <v>1</v>
      </c>
      <c r="B29" s="65"/>
      <c r="C29" s="65"/>
      <c r="D29" s="65"/>
      <c r="E29" s="65"/>
      <c r="F29" s="65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1704.2</v>
      </c>
      <c r="J30" s="45">
        <f>J31+J37+J39+J42+J47+J59+J66+J75+J81</f>
        <v>20014.53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0</v>
      </c>
      <c r="J31" s="45">
        <f>J32+J36</f>
        <v>17299.059999999998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0</v>
      </c>
      <c r="J32" s="44">
        <f>J33+J35</f>
        <v>16994.939999999999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/>
      <c r="J33" s="44">
        <v>16994.939999999999</v>
      </c>
      <c r="K33" s="44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>
        <v>2395.27</v>
      </c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>
        <v>304.12</v>
      </c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1704.2</v>
      </c>
      <c r="J37" s="54">
        <f>J38</f>
        <v>2715.47</v>
      </c>
      <c r="K37" s="54">
        <f>K38</f>
        <v>0</v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>
        <v>1704.2</v>
      </c>
      <c r="J38" s="44">
        <v>2715.47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/>
      <c r="J45" s="44"/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hidden="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0</v>
      </c>
      <c r="J66" s="45">
        <f>J67+J70+J74</f>
        <v>0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/>
      <c r="J71" s="44"/>
      <c r="K71" s="4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/>
      <c r="J72" s="44"/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hidden="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/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0</v>
      </c>
      <c r="J82" s="45">
        <f>J83+J89+J90</f>
        <v>193.6</v>
      </c>
      <c r="K82" s="45">
        <f>K83+K89+K90</f>
        <v>0</v>
      </c>
      <c r="L82"/>
    </row>
    <row r="83" spans="1:12" ht="24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0</v>
      </c>
      <c r="J83" s="45">
        <f>J84+J85+J86+J87+J88</f>
        <v>193.6</v>
      </c>
      <c r="K83" s="45">
        <f>K84+K85+K86+K87+K88</f>
        <v>0</v>
      </c>
      <c r="L83"/>
    </row>
    <row r="84" spans="1:12" ht="24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/>
      <c r="K84" s="44"/>
      <c r="L84"/>
    </row>
    <row r="85" spans="1:12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/>
      <c r="J85" s="44">
        <v>193.6</v>
      </c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1704.2</v>
      </c>
      <c r="J91" s="45">
        <f>J30+J82</f>
        <v>20208.129999999997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55" t="s">
        <v>90</v>
      </c>
      <c r="K94" s="55"/>
    </row>
    <row r="95" spans="1:12" x14ac:dyDescent="0.25">
      <c r="A95" s="61" t="s">
        <v>91</v>
      </c>
      <c r="B95" s="66"/>
      <c r="C95" s="66"/>
      <c r="D95" s="66"/>
      <c r="E95" s="66"/>
      <c r="F95" s="66"/>
      <c r="G95" s="66"/>
      <c r="H95" s="37"/>
      <c r="I95" s="38" t="s">
        <v>92</v>
      </c>
      <c r="J95" s="56" t="s">
        <v>93</v>
      </c>
      <c r="K95" s="56"/>
    </row>
    <row r="96" spans="1:12" x14ac:dyDescent="0.25">
      <c r="A96" s="52"/>
      <c r="B96" s="52"/>
      <c r="C96" s="39"/>
      <c r="D96" s="52"/>
      <c r="E96" s="52"/>
      <c r="F96" s="67"/>
      <c r="G96" s="66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55" t="s">
        <v>95</v>
      </c>
      <c r="K97" s="55"/>
    </row>
    <row r="98" spans="1:11" ht="30.75" customHeight="1" x14ac:dyDescent="0.25">
      <c r="A98" s="58" t="s">
        <v>96</v>
      </c>
      <c r="B98" s="59"/>
      <c r="C98" s="59"/>
      <c r="D98" s="59"/>
      <c r="E98" s="59"/>
      <c r="F98" s="59"/>
      <c r="G98" s="59"/>
      <c r="H98" s="35"/>
      <c r="I98" s="38" t="s">
        <v>92</v>
      </c>
      <c r="J98" s="56" t="s">
        <v>93</v>
      </c>
      <c r="K98" s="56"/>
    </row>
  </sheetData>
  <mergeCells count="26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0866141732283472" right="0.70866141732283472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apskaita01</cp:lastModifiedBy>
  <cp:lastPrinted>2025-07-15T11:08:28Z</cp:lastPrinted>
  <dcterms:created xsi:type="dcterms:W3CDTF">2022-03-31T15:40:27Z</dcterms:created>
  <dcterms:modified xsi:type="dcterms:W3CDTF">2025-07-15T11:10:13Z</dcterms:modified>
  <cp:category/>
</cp:coreProperties>
</file>